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1282657\"/>
    </mc:Choice>
  </mc:AlternateContent>
  <xr:revisionPtr revIDLastSave="0" documentId="13_ncr:1_{9FB727A7-FC68-4E51-8718-4D6293A713F2}" xr6:coauthVersionLast="47" xr6:coauthVersionMax="47" xr10:uidLastSave="{00000000-0000-0000-0000-000000000000}"/>
  <bookViews>
    <workbookView xWindow="-28920" yWindow="-120" windowWidth="29040" windowHeight="15720" firstSheet="1" activeTab="1" xr2:uid="{6CE20DA6-4573-461D-B2D0-DC5752BCA452}"/>
  </bookViews>
  <sheets>
    <sheet name="Table1" sheetId="2" r:id="rId1"/>
    <sheet name="Sheet1" sheetId="1" r:id="rId2"/>
    <sheet name="Calc" sheetId="4" r:id="rId3"/>
    <sheet name="Sheet4" sheetId="5" r:id="rId4"/>
    <sheet name="Sheet2" sheetId="3" r:id="rId5"/>
  </sheets>
  <definedNames>
    <definedName name="ExternalData_1" localSheetId="0" hidden="1">Table1!$A$1:$A$13</definedName>
    <definedName name="_xlnm.Print_Area" localSheetId="1">Sheet1!$A$1:$K$67</definedName>
    <definedName name="_xlnm.Print_Area" localSheetId="4">Sheet2!$A$1:$K$66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2" i="1" l="1"/>
  <c r="B50" i="1"/>
  <c r="AA60" i="1"/>
  <c r="U60" i="1"/>
  <c r="S60" i="1"/>
  <c r="Q60" i="1"/>
  <c r="X58" i="1"/>
  <c r="V58" i="1"/>
  <c r="R58" i="1"/>
  <c r="P58" i="1"/>
  <c r="V40" i="1"/>
  <c r="A57" i="1"/>
  <c r="R55" i="1"/>
  <c r="P55" i="1"/>
  <c r="T55" i="1" s="1"/>
  <c r="A55" i="1" s="1"/>
  <c r="X40" i="1"/>
  <c r="R40" i="1"/>
  <c r="P40" i="1"/>
  <c r="A39" i="1"/>
  <c r="AA22" i="4"/>
  <c r="F17" i="4"/>
  <c r="P16" i="4"/>
  <c r="M16" i="4"/>
  <c r="C16" i="4" s="1"/>
  <c r="S22" i="4" s="1"/>
  <c r="R37" i="1"/>
  <c r="P37" i="1"/>
  <c r="S44" i="1"/>
  <c r="AA44" i="1"/>
  <c r="U44" i="1"/>
  <c r="Q44" i="1"/>
  <c r="T58" i="1" l="1"/>
  <c r="Z58" i="1"/>
  <c r="AB58" i="1"/>
  <c r="T37" i="1"/>
  <c r="A37" i="1" s="1"/>
  <c r="C17" i="4"/>
  <c r="U22" i="4" s="1"/>
  <c r="P17" i="4"/>
  <c r="Q22" i="4"/>
  <c r="A58" i="1" l="1"/>
  <c r="O60" i="1"/>
  <c r="AG60" i="1" s="1"/>
  <c r="AB40" i="1"/>
  <c r="O22" i="4" s="1"/>
  <c r="AG22" i="4" s="1"/>
  <c r="A22" i="4" s="1"/>
  <c r="Z40" i="1"/>
  <c r="T40" i="1"/>
  <c r="A60" i="1" l="1"/>
  <c r="O62" i="1"/>
  <c r="A40" i="1"/>
  <c r="Q62" i="1" l="1"/>
  <c r="G62" i="1" s="1"/>
  <c r="A62" i="1" l="1"/>
  <c r="M14" i="1" l="1"/>
  <c r="O44" i="1" l="1"/>
  <c r="X28" i="1"/>
  <c r="O15" i="1"/>
  <c r="M28" i="1" s="1"/>
  <c r="M27" i="1"/>
  <c r="M26" i="1"/>
  <c r="AB25" i="1"/>
  <c r="Z25" i="1"/>
  <c r="N25" i="1"/>
  <c r="B5" i="3"/>
  <c r="B4" i="3"/>
  <c r="A15" i="1" l="1"/>
  <c r="AG44" i="1"/>
  <c r="A44" i="1" s="1"/>
  <c r="O14" i="1"/>
  <c r="A12" i="1"/>
  <c r="M11" i="1"/>
  <c r="A11" i="1" s="1"/>
  <c r="L25" i="1" l="1"/>
  <c r="S27" i="1"/>
  <c r="S26" i="1"/>
  <c r="A14" i="1"/>
  <c r="T25" i="1" l="1"/>
  <c r="P25" i="1"/>
  <c r="R25" i="1" s="1"/>
  <c r="Q28" i="1" l="1"/>
  <c r="O28" i="1"/>
  <c r="V25" i="1"/>
  <c r="X25" i="1" s="1"/>
  <c r="B19" i="1" s="1"/>
  <c r="O27" i="1"/>
  <c r="O26" i="1"/>
  <c r="U28" i="1" l="1"/>
  <c r="Q27" i="1"/>
  <c r="R27" i="1" s="1"/>
  <c r="Q26" i="1"/>
  <c r="R26" i="1" s="1"/>
  <c r="A25" i="1"/>
  <c r="W28" i="1" l="1"/>
  <c r="I28" i="1" s="1"/>
  <c r="F26" i="1"/>
  <c r="A26" i="1"/>
  <c r="A27" i="1"/>
  <c r="F27" i="1"/>
  <c r="A28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4D6BFD-26F3-4BCC-8AC9-8EB23F77A432}" keepAlive="1" name="Query - Table1" description="Connection to the 'Table1' query in the workbook." type="5" refreshedVersion="8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<sst xmlns="http://schemas.openxmlformats.org/spreadsheetml/2006/main" count="239" uniqueCount="145">
  <si>
    <t>PID:</t>
  </si>
  <si>
    <t>CRS:</t>
  </si>
  <si>
    <t>Element:</t>
  </si>
  <si>
    <t>Made By:</t>
  </si>
  <si>
    <t>Date:</t>
  </si>
  <si>
    <t>Chk'd By:</t>
  </si>
  <si>
    <t>Temporary AccessFill Calculations</t>
  </si>
  <si>
    <t>Calculations for determining Temporary Access Fill (TAF) culvert system</t>
  </si>
  <si>
    <t>OHWM:</t>
  </si>
  <si>
    <t>(plans)</t>
  </si>
  <si>
    <t xml:space="preserve">Top of TAF: </t>
  </si>
  <si>
    <t>Given:</t>
  </si>
  <si>
    <t>Month:</t>
  </si>
  <si>
    <t>March</t>
  </si>
  <si>
    <t xml:space="preserve"> cfs (2x highest monthly average (</t>
  </si>
  <si>
    <t>) from SteamStats (See Table 1)</t>
  </si>
  <si>
    <t xml:space="preserve"> cfs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</si>
  <si>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</si>
  <si>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</si>
  <si>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</si>
  <si>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</si>
  <si>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</si>
  <si>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</si>
  <si>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</si>
  <si>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</si>
  <si>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</si>
  <si>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</si>
  <si>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</si>
  <si>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Sheet</t>
  </si>
  <si>
    <t>of</t>
  </si>
  <si>
    <t>n</t>
  </si>
  <si>
    <t>Clean and Straight</t>
  </si>
  <si>
    <t>Natural Streams</t>
  </si>
  <si>
    <t>Major Rivers</t>
  </si>
  <si>
    <t>Sluggish with deep pools</t>
  </si>
  <si>
    <t>Brass</t>
  </si>
  <si>
    <t>Cast Iron</t>
  </si>
  <si>
    <t>Smooth Steel</t>
  </si>
  <si>
    <t>Corrugated Metal</t>
  </si>
  <si>
    <t>Gravelly</t>
  </si>
  <si>
    <t>Weedy</t>
  </si>
  <si>
    <t>Stony, Cobbles</t>
  </si>
  <si>
    <t>Pasture, Farmland</t>
  </si>
  <si>
    <t>Light Brush</t>
  </si>
  <si>
    <t>Heavy Brush</t>
  </si>
  <si>
    <t>Trees</t>
  </si>
  <si>
    <t>Metals</t>
  </si>
  <si>
    <t>Excavated Earth Channels</t>
  </si>
  <si>
    <t>Floodplains</t>
  </si>
  <si>
    <t>Column1</t>
  </si>
  <si>
    <t>Manning (n) for CMP:</t>
  </si>
  <si>
    <t>(See Table 2)</t>
  </si>
  <si>
    <t>ft/ft</t>
  </si>
  <si>
    <t>Figure 1 – Culvert Hydraulic Tool Results for 24” CMP (From CDSS)</t>
  </si>
  <si>
    <t>Table 1 – StreamStats Monthly Average Flows</t>
  </si>
  <si>
    <t>Table 2 – Manning Values</t>
  </si>
  <si>
    <t xml:space="preserve">Maximum pipe size for TAF: </t>
  </si>
  <si>
    <t>Process Calculations</t>
  </si>
  <si>
    <t xml:space="preserve"> cfs/ </t>
  </si>
  <si>
    <t>Inputs from CDSS</t>
  </si>
  <si>
    <t>Qmax:</t>
  </si>
  <si>
    <t>Qfull:</t>
  </si>
  <si>
    <t>Design flow:</t>
  </si>
  <si>
    <t>Pipe Slope:</t>
  </si>
  <si>
    <t xml:space="preserve"> = </t>
  </si>
  <si>
    <t xml:space="preserve"> pipes. </t>
  </si>
  <si>
    <t xml:space="preserve"> cfs; Produces </t>
  </si>
  <si>
    <t xml:space="preserve"> cfs (Full)</t>
  </si>
  <si>
    <t xml:space="preserve"> cfs (Max.) &amp; </t>
  </si>
  <si>
    <t xml:space="preserve">Qmax: </t>
  </si>
  <si>
    <t xml:space="preserve"> x </t>
  </si>
  <si>
    <t xml:space="preserve">Qfull: </t>
  </si>
  <si>
    <t>Max. Stream Opening:</t>
  </si>
  <si>
    <t>ft</t>
  </si>
  <si>
    <t>Pipe Width: (</t>
  </si>
  <si>
    <t xml:space="preserve"> pipes (each)) + ( </t>
  </si>
  <si>
    <t xml:space="preserve"> spa. x </t>
  </si>
  <si>
    <t xml:space="preserve"> ft. clearance) = </t>
  </si>
  <si>
    <t xml:space="preserve"> ft </t>
  </si>
  <si>
    <t xml:space="preserve"> / </t>
  </si>
  <si>
    <t>A (x-sect area):</t>
  </si>
  <si>
    <t>P (wetted perimeter):</t>
  </si>
  <si>
    <t>S (slope):</t>
  </si>
  <si>
    <t>Bank Slope:</t>
  </si>
  <si>
    <t>Base Width:</t>
  </si>
  <si>
    <t>:1</t>
  </si>
  <si>
    <t>Thalweg Elev:</t>
  </si>
  <si>
    <t>n(Bank)</t>
  </si>
  <si>
    <t>n(Channel)</t>
  </si>
  <si>
    <t>Top W =</t>
  </si>
  <si>
    <t>sq ft</t>
  </si>
  <si>
    <t>Slope width:</t>
  </si>
  <si>
    <t>D</t>
  </si>
  <si>
    <t>Depth (y):</t>
  </si>
  <si>
    <t>Slope length:</t>
  </si>
  <si>
    <t>n(Channel):</t>
  </si>
  <si>
    <t>n(bank):</t>
  </si>
  <si>
    <t>Q = (</t>
  </si>
  <si>
    <t>)^(</t>
  </si>
  <si>
    <t xml:space="preserve">) x </t>
  </si>
  <si>
    <t xml:space="preserve"> /</t>
  </si>
  <si>
    <t xml:space="preserve">) = </t>
  </si>
  <si>
    <t>MVC</t>
  </si>
  <si>
    <t>BEL-149-5.32</t>
  </si>
  <si>
    <t xml:space="preserve"> inch CMP or </t>
  </si>
  <si>
    <t xml:space="preserve"> ft CMP</t>
  </si>
  <si>
    <t>Calculated Cross Section</t>
  </si>
  <si>
    <t>CADD Areas &amp; Lengths from Plans</t>
  </si>
  <si>
    <t>) x (</t>
  </si>
  <si>
    <t xml:space="preserve"> sq ft) x (</t>
  </si>
  <si>
    <t xml:space="preserve"> sq ft / </t>
  </si>
  <si>
    <t xml:space="preserve"> ft)^(</t>
  </si>
  <si>
    <t>ft/ft ^(</t>
  </si>
  <si>
    <t>Slope length: Wetted Perimeter (P) - Base Width</t>
  </si>
  <si>
    <t xml:space="preserve"> ft - </t>
  </si>
  <si>
    <t xml:space="preserve"> ft = </t>
  </si>
  <si>
    <t xml:space="preserve"> ft.</t>
  </si>
  <si>
    <t xml:space="preserve">Slope Length: Wetted Perimeter (P) - Base Width: </t>
  </si>
  <si>
    <t>Q(OHWM) = (</t>
  </si>
  <si>
    <t>OWHM Flow rate: Q(OHWM)</t>
  </si>
  <si>
    <t>Q = (1.486/n) x A x (A/P)^(2/3) x S^(1/2)</t>
  </si>
  <si>
    <t>Channel Base Width:</t>
  </si>
  <si>
    <t>n (weighted): [(Channel Base Width x n(Channel)) + (Slope Length x n(Slope))] / (Channel Width + Slope Length)</t>
  </si>
  <si>
    <t xml:space="preserve"> ft x </t>
  </si>
  <si>
    <t xml:space="preserve"> ) + ( </t>
  </si>
  <si>
    <t xml:space="preserve"> ft + </t>
  </si>
  <si>
    <t xml:space="preserve"> ft) = </t>
  </si>
  <si>
    <t>2x Maximum Mean Monthly Flow Water Surface Elevation Check</t>
  </si>
  <si>
    <t>cfs</t>
  </si>
  <si>
    <t xml:space="preserve">n(weighted): [( </t>
  </si>
  <si>
    <t xml:space="preserve"> )] / ( </t>
  </si>
  <si>
    <t>ft (From CADD Section)</t>
  </si>
  <si>
    <t>sq ft (From CADD Section)</t>
  </si>
  <si>
    <t xml:space="preserve">Maximum mean monthly flow (Qmx): </t>
  </si>
  <si>
    <t xml:space="preserve">Minimum flow to be maintained (Q2mx): </t>
  </si>
  <si>
    <t>Q(2mx):</t>
  </si>
  <si>
    <t>2 x Mean Water Surface Elevation (WSE(2mx)):</t>
  </si>
  <si>
    <t>Q(2mx-calc) = (</t>
  </si>
  <si>
    <t xml:space="preserve"> cfs x </t>
  </si>
  <si>
    <t xml:space="preserve"> cfs = </t>
  </si>
  <si>
    <t xml:space="preserve"> pipes , Use: </t>
  </si>
  <si>
    <t xml:space="preserve"> pipes = </t>
  </si>
  <si>
    <t xml:space="preserve"> cfs / </t>
  </si>
  <si>
    <t xml:space="preserve"> Q(2mx) ~ Q(2mx-calc): </t>
  </si>
  <si>
    <t xml:space="preserve"> ft CMP 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</si>
</sst>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4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quotePrefix="1"/>
    <xf numFmtId="14" fontId="0" fillId="2" borderId="0" xfId="0" applyNumberFormat="1" applyFill="1"/>
    <xf numFmtId="0" fontId="0" fillId="5" borderId="0" xfId="0" applyFill="1"/>
    <xf numFmtId="0" fontId="3" fillId="0" borderId="0" xfId="0" applyFont="1"/>
    <xf numFmtId="0" fontId="3" fillId="0" borderId="0" xfId="0" applyFont="1" applyAlignment="1">
      <alignment horizontal="left"/>
    </xf>
    <xf numFmtId="0" fontId="0" fillId="2" borderId="0" xfId="0" applyFill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textRotation="90" wrapText="1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7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numFmt numFmtId="0" formatCode="General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</xdr:rowOff>
    </xdr:from>
    <xdr:to>
      <xdr:col>3</xdr:col>
      <xdr:colOff>59927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1D7CD1-A885-4674-CF00-408DD77DD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66" r="-1401"/>
        <a:stretch/>
      </xdr:blipFill>
      <xdr:spPr bwMode="auto">
        <a:xfrm>
          <a:off x="1" y="2"/>
          <a:ext cx="2031601" cy="51434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</xdr:rowOff>
    </xdr:from>
    <xdr:to>
      <xdr:col>3</xdr:col>
      <xdr:colOff>202802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C6BD15-690A-4AD4-88BD-87BF95A6EA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66" r="-1401"/>
        <a:stretch/>
      </xdr:blipFill>
      <xdr:spPr bwMode="auto">
        <a:xfrm>
          <a:off x="1" y="2"/>
          <a:ext cx="2031601" cy="51434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10</xdr:col>
      <xdr:colOff>140970</xdr:colOff>
      <xdr:row>40</xdr:row>
      <xdr:rowOff>154305</xdr:rowOff>
    </xdr:to>
    <xdr:pic>
      <xdr:nvPicPr>
        <xdr:cNvPr id="4" name="Picture 3" descr="Table&#10;&#10;Description automatically generated">
          <a:extLst>
            <a:ext uri="{FF2B5EF4-FFF2-40B4-BE49-F238E27FC236}">
              <a16:creationId xmlns:a16="http://schemas.microsoft.com/office/drawing/2014/main" id="{8097F5A4-E8B0-D3F9-B1C3-6EE375D7B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6236970" cy="1678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9</xdr:col>
      <xdr:colOff>457200</xdr:colOff>
      <xdr:row>64</xdr:row>
      <xdr:rowOff>67945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BF0F0D2-4AED-CDF6-13EA-0A30CA363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01000"/>
          <a:ext cx="5943600" cy="42589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505406</xdr:colOff>
      <xdr:row>30</xdr:row>
      <xdr:rowOff>114901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859B7E-9D75-EA85-2B26-981FB464A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24000"/>
          <a:ext cx="4163006" cy="4305901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CAA2FD9-B228-4B5B-BDC0-825A52723B20}" autoFormatId="16" applyNumberFormats="0" applyBorderFormats="0" applyFontFormats="0" applyPatternFormats="0" applyAlignmentFormats="0" applyWidthHeightFormats="0">
  <queryTableRefresh nextId="2">
    <queryTableFields count="1">
      <queryTableField id="1" name="Column1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4F19A5-D445-4604-8B5E-2E480C8119F8}" name="Table1_1" displayName="Table1_1" ref="A1:A13" tableType="queryTable" totalsRowShown="0">
  <autoFilter ref="A1:A13" xr:uid="{414F19A5-D445-4604-8B5E-2E480C8119F8}"/>
  <tableColumns count="1">
    <tableColumn id="1" xr3:uid="{134C2A8B-A44E-48F8-8EA4-5E5BAFC2787D}" uniqueName="1" name="Column1" queryTableFieldId="1" dataDxf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76216A-C455-4342-B1A1-278DFEABAAE7}" name="Table1" displayName="Table1" ref="A74:A86" totalsRowShown="0">
  <autoFilter ref="A74:A86" xr:uid="{E076216A-C455-4342-B1A1-278DFEABAAE7}"/>
  <tableColumns count="1">
    <tableColumn id="1" xr3:uid="{6350FD64-0046-47E5-9BB6-2360D8CC4514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E1EAB-CB5D-4A39-A2A0-EFC59098652D}">
  <dimension ref="A1:A13"/>
  <sheetViews>
    <sheetView workbookViewId="0">
      <selection activeCell="O18" sqref="O18"/>
    </sheetView>
  </sheetViews>
  <sheetFormatPr defaultRowHeight="15" x14ac:dyDescent="0.25"/>
  <cols>
    <col min="1" max="1" width="11.42578125" bestFit="1" customWidth="1"/>
  </cols>
  <sheetData>
    <row r="1" spans="1:1" x14ac:dyDescent="0.25">
      <c r="A1" t="s">
        <v>49</v>
      </c>
    </row>
    <row r="2" spans="1:1" x14ac:dyDescent="0.25">
      <c r="A2" t="s">
        <v>17</v>
      </c>
    </row>
    <row r="3" spans="1:1" x14ac:dyDescent="0.25">
      <c r="A3" t="s">
        <v>18</v>
      </c>
    </row>
    <row r="4" spans="1:1" x14ac:dyDescent="0.25">
      <c r="A4" t="s">
        <v>13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4117E-703F-45A0-AA79-A21EC53FB678}">
  <sheetPr>
    <pageSetUpPr fitToPage="1"/>
  </sheetPr>
  <dimension ref="A1:AH88"/>
  <sheetViews>
    <sheetView tabSelected="1" topLeftCell="A7" workbookViewId="0">
      <selection activeCell="R10" sqref="R10"/>
    </sheetView>
  </sheetViews>
  <sheetFormatPr defaultRowHeight="15" x14ac:dyDescent="0.25"/>
  <cols>
    <col min="1" max="1" width="11.28515625" customWidth="1"/>
    <col min="11" max="11" width="10.42578125" bestFit="1" customWidth="1"/>
  </cols>
  <sheetData>
    <row r="1" spans="1:16" x14ac:dyDescent="0.25">
      <c r="H1" t="s">
        <v>3</v>
      </c>
      <c r="I1" s="3" t="s">
        <v>102</v>
      </c>
      <c r="J1" t="s">
        <v>4</v>
      </c>
      <c r="K1" s="14">
        <v>45720</v>
      </c>
    </row>
    <row r="3" spans="1:16" x14ac:dyDescent="0.25">
      <c r="H3" t="s">
        <v>5</v>
      </c>
      <c r="I3" s="3"/>
      <c r="J3" t="s">
        <v>4</v>
      </c>
      <c r="K3" s="3"/>
    </row>
    <row r="4" spans="1:16" x14ac:dyDescent="0.25">
      <c r="A4" s="2" t="s">
        <v>1</v>
      </c>
      <c r="B4" s="3" t="s">
        <v>103</v>
      </c>
    </row>
    <row r="5" spans="1:16" x14ac:dyDescent="0.25">
      <c r="A5" s="2" t="s">
        <v>0</v>
      </c>
      <c r="B5" s="3">
        <v>119917</v>
      </c>
    </row>
    <row r="6" spans="1:16" x14ac:dyDescent="0.25">
      <c r="A6" s="2" t="s">
        <v>2</v>
      </c>
      <c r="B6" t="s">
        <v>6</v>
      </c>
      <c r="H6" s="1" t="s">
        <v>28</v>
      </c>
      <c r="I6">
        <v>1</v>
      </c>
      <c r="J6" s="8" t="s">
        <v>29</v>
      </c>
      <c r="K6">
        <v>2</v>
      </c>
    </row>
    <row r="7" spans="1:16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6" x14ac:dyDescent="0.25">
      <c r="A8" s="5" t="s">
        <v>7</v>
      </c>
    </row>
    <row r="9" spans="1:16" x14ac:dyDescent="0.25">
      <c r="A9" s="11" t="s">
        <v>11</v>
      </c>
    </row>
    <row r="10" spans="1:16" x14ac:dyDescent="0.25">
      <c r="A10" s="1" t="s">
        <v>8</v>
      </c>
      <c r="B10" s="3">
        <v>721</v>
      </c>
      <c r="C10" t="s">
        <v>9</v>
      </c>
    </row>
    <row r="11" spans="1:16" x14ac:dyDescent="0.25">
      <c r="A11" t="str">
        <f>CONCATENATE(L11,M11,N11,O11,P11,Q11,R11,S11,T11,U11,V11,W11,X11,Y11,Z11)</f>
        <v>Top of TAF: 722</v>
      </c>
      <c r="L11" t="s">
        <v>10</v>
      </c>
      <c r="M11">
        <f>B10+1</f>
        <v>722</v>
      </c>
    </row>
    <row r="12" spans="1:16" x14ac:dyDescent="0.25">
      <c r="A12" t="str">
        <f>CONCATENATE(L12,M12,N12,O12,P12,Q12,R12,S12,T12,U12,V12,W12,X12,Y12,Z12)</f>
        <v>Maximum mean monthly flow (Qmx): 31.9 cfs</v>
      </c>
      <c r="F12" s="1" t="s">
        <v>12</v>
      </c>
      <c r="G12" s="3" t="s">
        <v>13</v>
      </c>
      <c r="L12" t="s">
        <v>133</v>
      </c>
      <c r="M12" s="3">
        <v>31.9</v>
      </c>
      <c r="N12" t="s">
        <v>16</v>
      </c>
    </row>
    <row r="13" spans="1:16" x14ac:dyDescent="0.25">
      <c r="F13" s="1"/>
      <c r="M13" s="3"/>
    </row>
    <row r="14" spans="1:16" x14ac:dyDescent="0.25">
      <c r="A14" t="str">
        <f>CONCATENATE(L14,M14,N14,O14,P14,Q14,R14,S14,T14,U14,V14,W14,X14,Y14,Z14)</f>
        <v>Minimum flow to be maintained (Q2mx): 63.8 cfs (2x highest monthly average (March) from SteamStats (See Table 1)</v>
      </c>
      <c r="L14" s="6" t="s">
        <v>134</v>
      </c>
      <c r="M14" s="7">
        <f>M12*2</f>
        <v>63.8</v>
      </c>
      <c r="N14" t="s">
        <v>14</v>
      </c>
      <c r="O14" t="str">
        <f>G12</f>
        <v>March</v>
      </c>
      <c r="P14" t="s">
        <v>15</v>
      </c>
    </row>
    <row r="15" spans="1:16" x14ac:dyDescent="0.25">
      <c r="A15" t="str">
        <f>CONCATENATE(L15,M15,N15,O15,P15,Q15,R15,S15,T15,U15,V15,W15,X15,Y15,Z15)</f>
        <v>Maximum pipe size for TAF: 36 inch CMP or 3 ft CMP</v>
      </c>
      <c r="L15" t="s">
        <v>56</v>
      </c>
      <c r="M15" s="3">
        <v>36</v>
      </c>
      <c r="N15" t="s">
        <v>104</v>
      </c>
      <c r="O15">
        <f>M15/12</f>
        <v>3</v>
      </c>
      <c r="P15" s="13" t="s">
        <v>105</v>
      </c>
    </row>
    <row r="16" spans="1:16" x14ac:dyDescent="0.25">
      <c r="A16" t="s">
        <v>59</v>
      </c>
      <c r="L16" s="6"/>
      <c r="M16" s="7"/>
    </row>
    <row r="17" spans="1:29" x14ac:dyDescent="0.25">
      <c r="A17" s="1" t="s">
        <v>60</v>
      </c>
      <c r="B17" s="3">
        <v>18.96</v>
      </c>
      <c r="C17" t="s">
        <v>16</v>
      </c>
      <c r="L17" s="6"/>
      <c r="M17" s="7"/>
    </row>
    <row r="18" spans="1:29" x14ac:dyDescent="0.25">
      <c r="A18" s="1" t="s">
        <v>61</v>
      </c>
      <c r="B18" s="3">
        <v>17.63</v>
      </c>
      <c r="C18" t="s">
        <v>16</v>
      </c>
      <c r="L18" s="6"/>
      <c r="M18" s="7"/>
    </row>
    <row r="19" spans="1:29" x14ac:dyDescent="0.25">
      <c r="A19" s="1" t="s">
        <v>62</v>
      </c>
      <c r="B19" s="15">
        <f>X25</f>
        <v>15.95</v>
      </c>
      <c r="C19" t="s">
        <v>16</v>
      </c>
      <c r="L19" s="6"/>
      <c r="M19" s="7"/>
    </row>
    <row r="20" spans="1:29" x14ac:dyDescent="0.25">
      <c r="A20" t="s">
        <v>50</v>
      </c>
      <c r="C20" s="3">
        <v>2.1999999999999999E-2</v>
      </c>
      <c r="D20" t="s">
        <v>51</v>
      </c>
      <c r="L20" t="s">
        <v>50</v>
      </c>
    </row>
    <row r="21" spans="1:29" x14ac:dyDescent="0.25">
      <c r="A21" s="1" t="s">
        <v>63</v>
      </c>
      <c r="B21" s="3">
        <v>2E-3</v>
      </c>
      <c r="C21" t="s">
        <v>52</v>
      </c>
    </row>
    <row r="22" spans="1:29" x14ac:dyDescent="0.25">
      <c r="A22" s="12" t="s">
        <v>72</v>
      </c>
      <c r="C22" s="3">
        <v>27</v>
      </c>
      <c r="D22" t="s">
        <v>73</v>
      </c>
    </row>
    <row r="24" spans="1:29" x14ac:dyDescent="0.25">
      <c r="A24" s="10" t="s">
        <v>57</v>
      </c>
    </row>
    <row r="25" spans="1:29" x14ac:dyDescent="0.25">
      <c r="A25" t="str">
        <f>CONCATENATE(L25,M25,N25,O25,P25,Q25,R25,S25,T25,U25,V25,W25,X25,Y25,Z25,AA25,AB25,AC25,AD25)</f>
        <v>63.8 cfs/ 17.63 cfs = 3.62 pipes , Use: 4 pipes. 63.8 cfs/ 4 = 15.95 cfs; Produces 18.96 cfs (Max.) &amp; 17.63 cfs (Full)</v>
      </c>
      <c r="L25">
        <f>M14</f>
        <v>63.8</v>
      </c>
      <c r="M25" t="s">
        <v>58</v>
      </c>
      <c r="N25">
        <f>B18</f>
        <v>17.63</v>
      </c>
      <c r="O25" t="s">
        <v>139</v>
      </c>
      <c r="P25">
        <f>ROUND(L25/N25, 2)</f>
        <v>3.62</v>
      </c>
      <c r="Q25" t="s">
        <v>140</v>
      </c>
      <c r="R25">
        <f>ROUNDUP(P25, 0)</f>
        <v>4</v>
      </c>
      <c r="S25" t="s">
        <v>65</v>
      </c>
      <c r="T25">
        <f>L25</f>
        <v>63.8</v>
      </c>
      <c r="U25" t="s">
        <v>58</v>
      </c>
      <c r="V25">
        <f>R25</f>
        <v>4</v>
      </c>
      <c r="W25" t="s">
        <v>64</v>
      </c>
      <c r="X25">
        <f>ROUND(T25/V25, 2)</f>
        <v>15.95</v>
      </c>
      <c r="Y25" t="s">
        <v>66</v>
      </c>
      <c r="Z25">
        <f>B17</f>
        <v>18.96</v>
      </c>
      <c r="AA25" t="s">
        <v>68</v>
      </c>
      <c r="AB25">
        <f>B18</f>
        <v>17.63</v>
      </c>
      <c r="AC25" t="s">
        <v>67</v>
      </c>
    </row>
    <row r="26" spans="1:29" x14ac:dyDescent="0.25">
      <c r="A26" t="str">
        <f>CONCATENATE(L26,M26,N26,O26,P26,Q26,R26,S26,T26,U26,V26,W26,X26,Y26,Z26,AA26,AB26,AC26,AD26)</f>
        <v>Qmax: 18.96 cfs x 4 pipes = 75.84 cfs &gt; 63.8 cfs</v>
      </c>
      <c r="F26" s="19" t="str">
        <f>IF(Q26&gt;S26,"PASS","Increase Pipe Size")</f>
        <v>PASS</v>
      </c>
      <c r="G26" s="19"/>
      <c r="L26" t="s">
        <v>69</v>
      </c>
      <c r="M26">
        <f>B17</f>
        <v>18.96</v>
      </c>
      <c r="N26" t="s">
        <v>138</v>
      </c>
      <c r="O26">
        <f>R25</f>
        <v>4</v>
      </c>
      <c r="P26" t="s">
        <v>141</v>
      </c>
      <c r="Q26">
        <f>ROUND(M26*O26,2)</f>
        <v>75.84</v>
      </c>
      <c r="R26" t="str">
        <f>IF(Q26&gt;S26," cfs &gt; "," cfs &lt; ")</f>
        <v xml:space="preserve"> cfs &gt; </v>
      </c>
      <c r="S26">
        <f>M14</f>
        <v>63.8</v>
      </c>
      <c r="T26" t="s">
        <v>16</v>
      </c>
    </row>
    <row r="27" spans="1:29" x14ac:dyDescent="0.25">
      <c r="A27" t="str">
        <f>CONCATENATE(L27,M27,N27,O27,P27,Q27,R27,S27,T27,U27,V27,W27,X27,Y27,Z27,AA27,AB27,AC27,AD27)</f>
        <v>Qfull: 17.63 x 4 pipes = 70.52 cfs &gt; 63.8 cfs</v>
      </c>
      <c r="F27" s="19" t="str">
        <f>IF(Q27&gt;S27,"PASS","Increase Pipe Size")</f>
        <v>PASS</v>
      </c>
      <c r="G27" s="19"/>
      <c r="L27" t="s">
        <v>71</v>
      </c>
      <c r="M27">
        <f>B18</f>
        <v>17.63</v>
      </c>
      <c r="N27" t="s">
        <v>70</v>
      </c>
      <c r="O27">
        <f>R25</f>
        <v>4</v>
      </c>
      <c r="P27" t="s">
        <v>141</v>
      </c>
      <c r="Q27">
        <f>ROUND(M27*O27,2)</f>
        <v>70.52</v>
      </c>
      <c r="R27" t="str">
        <f>IF(Q27&gt;S27," cfs &gt; "," cfs &lt; ")</f>
        <v xml:space="preserve"> cfs &gt; </v>
      </c>
      <c r="S27">
        <f>M14</f>
        <v>63.8</v>
      </c>
      <c r="T27" t="s">
        <v>16</v>
      </c>
    </row>
    <row r="28" spans="1:29" x14ac:dyDescent="0.25">
      <c r="A28" t="str">
        <f>CONCATENATE(L28,M28,N28,O28,P28,Q28,R28,S28,T28,U28,V28,W28,X28,Y28,Z28,AA28,AB28,AC28,AD28)</f>
        <v xml:space="preserve">Pipe Width: (3 ft CMP x 4 pipes (each)) + ( 3 spa. x 0.5 ft. clearance) = 13.5 ft  &lt; 27 ft </v>
      </c>
      <c r="I28" s="19" t="str">
        <f>IF(U28&lt;W28,"PASS","Increase Pipe Size")</f>
        <v>PASS</v>
      </c>
      <c r="J28" s="19"/>
      <c r="L28" t="s">
        <v>74</v>
      </c>
      <c r="M28">
        <f>O15</f>
        <v>3</v>
      </c>
      <c r="N28" s="13" t="s">
        <v>144</v>
      </c>
      <c r="O28">
        <f>R25</f>
        <v>4</v>
      </c>
      <c r="P28" t="s">
        <v>75</v>
      </c>
      <c r="Q28">
        <f>R25-1</f>
        <v>3</v>
      </c>
      <c r="R28" t="s">
        <v>76</v>
      </c>
      <c r="S28">
        <v>0.5</v>
      </c>
      <c r="T28" t="s">
        <v>77</v>
      </c>
      <c r="U28">
        <f>ROUND((M28*O28)+(Q28*S28),2)</f>
        <v>13.5</v>
      </c>
      <c r="V28" t="s">
        <v>78</v>
      </c>
      <c r="W28" t="str">
        <f>IF(U28&gt;X28," &gt; "," &lt; ")</f>
        <v xml:space="preserve"> &lt; </v>
      </c>
      <c r="X28">
        <f>C22</f>
        <v>27</v>
      </c>
      <c r="Y28" t="s">
        <v>78</v>
      </c>
    </row>
    <row r="30" spans="1:29" x14ac:dyDescent="0.25">
      <c r="A30" s="17" t="s">
        <v>107</v>
      </c>
      <c r="L30" t="s">
        <v>88</v>
      </c>
      <c r="M30" t="s">
        <v>87</v>
      </c>
    </row>
    <row r="31" spans="1:29" x14ac:dyDescent="0.25">
      <c r="A31" s="23" t="s">
        <v>95</v>
      </c>
      <c r="B31" s="23"/>
      <c r="C31" s="3">
        <v>0.03</v>
      </c>
      <c r="E31" t="s">
        <v>96</v>
      </c>
      <c r="F31" s="3">
        <v>0.08</v>
      </c>
    </row>
    <row r="32" spans="1:29" x14ac:dyDescent="0.25">
      <c r="A32" s="12" t="s">
        <v>121</v>
      </c>
      <c r="C32" s="3">
        <v>15</v>
      </c>
      <c r="D32" t="s">
        <v>73</v>
      </c>
      <c r="O32" t="s">
        <v>113</v>
      </c>
    </row>
    <row r="33" spans="1:34" x14ac:dyDescent="0.25">
      <c r="A33" s="23" t="s">
        <v>80</v>
      </c>
      <c r="B33" s="23"/>
      <c r="C33" s="3">
        <v>91.6</v>
      </c>
      <c r="D33" t="s">
        <v>90</v>
      </c>
      <c r="E33" s="1"/>
      <c r="F33" s="1"/>
      <c r="L33" s="3"/>
      <c r="M33" s="3"/>
    </row>
    <row r="34" spans="1:34" x14ac:dyDescent="0.25">
      <c r="A34" s="23" t="s">
        <v>81</v>
      </c>
      <c r="B34" s="23"/>
      <c r="C34" s="3">
        <v>32.799999999999997</v>
      </c>
      <c r="D34" t="s">
        <v>73</v>
      </c>
      <c r="E34" s="1"/>
      <c r="F34" s="1"/>
      <c r="L34" s="3"/>
      <c r="M34" s="3"/>
    </row>
    <row r="35" spans="1:34" x14ac:dyDescent="0.25">
      <c r="A35" s="23" t="s">
        <v>82</v>
      </c>
      <c r="B35" s="23"/>
      <c r="C35" s="3">
        <v>2E-3</v>
      </c>
      <c r="D35" t="s">
        <v>52</v>
      </c>
      <c r="E35" s="1"/>
      <c r="F35" s="1"/>
      <c r="L35" s="3"/>
      <c r="M35" s="3"/>
    </row>
    <row r="36" spans="1:34" x14ac:dyDescent="0.25">
      <c r="A36" s="12"/>
    </row>
    <row r="37" spans="1:34" x14ac:dyDescent="0.25">
      <c r="A37" t="str">
        <f>CONCATENATE(L37,M37,N37,O37,P37,Q37,R37,S37,T37,U37,V37,W37,X37,Y37,Z37,AA37,AB37,AC37,AD37,AE37,AF37,AG37,AH37,AI37,AJ37)</f>
        <v>Slope Length: Wetted Perimeter (P) - Base Width: 32.8 ft - 15 ft = 17.8 ft.</v>
      </c>
      <c r="B37" s="1"/>
      <c r="E37" s="1"/>
      <c r="F37" s="1"/>
      <c r="L37" s="3"/>
      <c r="M37" s="3"/>
      <c r="O37" t="s">
        <v>117</v>
      </c>
      <c r="P37">
        <f>C34</f>
        <v>32.799999999999997</v>
      </c>
      <c r="Q37" t="s">
        <v>114</v>
      </c>
      <c r="R37">
        <f>C32</f>
        <v>15</v>
      </c>
      <c r="S37" t="s">
        <v>115</v>
      </c>
      <c r="T37">
        <f>P37-R37</f>
        <v>17.799999999999997</v>
      </c>
      <c r="U37" t="s">
        <v>116</v>
      </c>
    </row>
    <row r="38" spans="1:34" x14ac:dyDescent="0.25">
      <c r="A38" s="1"/>
      <c r="B38" s="1"/>
    </row>
    <row r="39" spans="1:34" x14ac:dyDescent="0.25">
      <c r="A39" t="str">
        <f>CONCATENATE(L39,M39,N39,O39,P39,Q39,R39,S39,T39,U39,V39,W39,X39,Y39,Z39,AA39,AB39,AC39,AD39,AE39,AF39,AG39,AH39,AI39,AJ39)</f>
        <v>n (weighted): [(Channel Base Width x n(Channel)) + (Slope Length x n(Slope))] / (Channel Width + Slope Length)</v>
      </c>
      <c r="O39" s="24" t="s">
        <v>122</v>
      </c>
      <c r="P39" s="24"/>
    </row>
    <row r="40" spans="1:34" x14ac:dyDescent="0.25">
      <c r="A40" t="str">
        <f>CONCATENATE(L40,M40,N40,O40,P40,Q40,R40,S40,T40,U40,V40,W40,X40,Y40,Z40,AA40,AB40,AC40,AD40,AE40,AF40,AG40,AH40,AI40,AJ40)</f>
        <v>n(weighted): [( 15 ft x 0.03 ) + ( 17.8 ft x 0.08 )] / ( 15 ft + 17.8 ft) = 0.057</v>
      </c>
      <c r="O40" t="s">
        <v>129</v>
      </c>
      <c r="P40">
        <f>C32</f>
        <v>15</v>
      </c>
      <c r="Q40" t="s">
        <v>123</v>
      </c>
      <c r="R40">
        <f>C31</f>
        <v>0.03</v>
      </c>
      <c r="S40" t="s">
        <v>124</v>
      </c>
      <c r="T40">
        <f>T37</f>
        <v>17.799999999999997</v>
      </c>
      <c r="U40" t="s">
        <v>123</v>
      </c>
      <c r="V40">
        <f>F31</f>
        <v>0.08</v>
      </c>
      <c r="W40" t="s">
        <v>130</v>
      </c>
      <c r="X40">
        <f>C32</f>
        <v>15</v>
      </c>
      <c r="Y40" t="s">
        <v>125</v>
      </c>
      <c r="Z40">
        <f>T37</f>
        <v>17.799999999999997</v>
      </c>
      <c r="AA40" t="s">
        <v>126</v>
      </c>
      <c r="AB40">
        <f>ROUND(((C31*C32)+(F31*T37))/(C32+T37),3)</f>
        <v>5.7000000000000002E-2</v>
      </c>
    </row>
    <row r="42" spans="1:34" x14ac:dyDescent="0.25">
      <c r="A42" s="16" t="s">
        <v>119</v>
      </c>
      <c r="D42" t="s">
        <v>120</v>
      </c>
    </row>
    <row r="44" spans="1:34" x14ac:dyDescent="0.25">
      <c r="A44" t="str">
        <f>CONCATENATE(L44,M44,N44,O44,P44,Q44,R44,S44,T44,U44,V44,W44,X44,Y44,Z44,AA44,AB44,AC44,AD44,AE44,AF44,AG44,AH44,AI44,AJ44)</f>
        <v>Q(OHWM) = (1.486 / 0.057) x (91.6 sq ft) x (91.6 / 32.8)^(2 / 3) x 0.002ft/ft ^(1 /2) = 211.79 cfs</v>
      </c>
      <c r="L44" t="s">
        <v>118</v>
      </c>
      <c r="M44">
        <v>1.486</v>
      </c>
      <c r="N44" t="s">
        <v>79</v>
      </c>
      <c r="O44">
        <f>AB40</f>
        <v>5.7000000000000002E-2</v>
      </c>
      <c r="P44" t="s">
        <v>108</v>
      </c>
      <c r="Q44">
        <f>C33</f>
        <v>91.6</v>
      </c>
      <c r="R44" t="s">
        <v>109</v>
      </c>
      <c r="S44">
        <f>C33</f>
        <v>91.6</v>
      </c>
      <c r="T44" t="s">
        <v>79</v>
      </c>
      <c r="U44">
        <f>C34</f>
        <v>32.799999999999997</v>
      </c>
      <c r="V44" t="s">
        <v>98</v>
      </c>
      <c r="W44">
        <v>2</v>
      </c>
      <c r="X44" t="s">
        <v>79</v>
      </c>
      <c r="Y44">
        <v>3</v>
      </c>
      <c r="Z44" t="s">
        <v>99</v>
      </c>
      <c r="AA44">
        <f>C35</f>
        <v>2E-3</v>
      </c>
      <c r="AB44" t="s">
        <v>112</v>
      </c>
      <c r="AC44">
        <v>1</v>
      </c>
      <c r="AD44" t="s">
        <v>100</v>
      </c>
      <c r="AE44">
        <v>2</v>
      </c>
      <c r="AF44" t="s">
        <v>101</v>
      </c>
      <c r="AG44">
        <f>ROUND((M44/O44)*Q44*(S44/U44)^(2/3)*AA44^(1/2),2)</f>
        <v>211.79</v>
      </c>
      <c r="AH44" t="s">
        <v>16</v>
      </c>
    </row>
    <row r="45" spans="1:34" x14ac:dyDescent="0.25">
      <c r="A45" s="1"/>
      <c r="B45" s="1"/>
      <c r="E45" s="1"/>
      <c r="F45" s="1"/>
      <c r="L45" s="3"/>
      <c r="M45" s="3"/>
    </row>
    <row r="46" spans="1:34" x14ac:dyDescent="0.25">
      <c r="A46" s="1"/>
      <c r="B46" s="1"/>
      <c r="E46" s="1"/>
      <c r="F46" s="1"/>
      <c r="L46" s="3"/>
      <c r="M46" s="3"/>
    </row>
    <row r="47" spans="1:34" x14ac:dyDescent="0.25">
      <c r="A47" s="16" t="s">
        <v>127</v>
      </c>
      <c r="L47" t="s">
        <v>88</v>
      </c>
      <c r="M47" t="s">
        <v>87</v>
      </c>
    </row>
    <row r="48" spans="1:34" x14ac:dyDescent="0.25">
      <c r="A48" s="16"/>
    </row>
    <row r="49" spans="1:34" x14ac:dyDescent="0.25">
      <c r="A49" s="17" t="s">
        <v>107</v>
      </c>
      <c r="B49" s="1"/>
      <c r="E49" s="1"/>
      <c r="F49" s="1"/>
      <c r="L49" s="3"/>
      <c r="M49" s="3"/>
    </row>
    <row r="50" spans="1:34" x14ac:dyDescent="0.25">
      <c r="A50" s="1" t="s">
        <v>135</v>
      </c>
      <c r="B50" s="1">
        <f>M14</f>
        <v>63.8</v>
      </c>
      <c r="C50" t="s">
        <v>128</v>
      </c>
      <c r="E50" s="1"/>
      <c r="F50" s="1"/>
      <c r="L50" s="3"/>
      <c r="M50" s="3"/>
    </row>
    <row r="51" spans="1:34" x14ac:dyDescent="0.25">
      <c r="A51" s="23" t="s">
        <v>136</v>
      </c>
      <c r="B51" s="23"/>
      <c r="C51" s="23"/>
      <c r="D51" s="23"/>
      <c r="E51" s="23"/>
      <c r="F51" s="18">
        <v>718.6</v>
      </c>
      <c r="G51" s="12" t="s">
        <v>131</v>
      </c>
      <c r="L51" s="3"/>
      <c r="M51" s="3"/>
    </row>
    <row r="52" spans="1:34" x14ac:dyDescent="0.25">
      <c r="A52" s="23" t="s">
        <v>80</v>
      </c>
      <c r="B52" s="23"/>
      <c r="C52" s="3">
        <v>32.700000000000003</v>
      </c>
      <c r="D52" t="s">
        <v>132</v>
      </c>
      <c r="E52" s="1"/>
      <c r="F52" s="1"/>
      <c r="L52" s="3"/>
      <c r="M52" s="3"/>
    </row>
    <row r="53" spans="1:34" x14ac:dyDescent="0.25">
      <c r="A53" s="23" t="s">
        <v>81</v>
      </c>
      <c r="B53" s="23"/>
      <c r="C53" s="3">
        <v>21.4</v>
      </c>
      <c r="D53" t="s">
        <v>131</v>
      </c>
      <c r="E53" s="1"/>
      <c r="F53" s="1"/>
      <c r="L53" s="3"/>
      <c r="M53" s="3"/>
    </row>
    <row r="54" spans="1:34" x14ac:dyDescent="0.25">
      <c r="A54" s="1"/>
      <c r="B54" s="1"/>
      <c r="E54" s="1"/>
      <c r="F54" s="1"/>
      <c r="L54" s="3"/>
      <c r="M54" s="3"/>
    </row>
    <row r="55" spans="1:34" x14ac:dyDescent="0.25">
      <c r="A55" t="str">
        <f>CONCATENATE(L55,M55,N55,O55,P55,Q55,R55,S55,T55,U55,V55,W55,X55,Y55,Z55,AA55,AB55,AC55,AD55,AE55,AF55,AG55,AH55,AI55,AJ55)</f>
        <v>Slope Length: Wetted Perimeter (P) - Base Width: 21.4 ft - 15 ft = 6.4 ft.</v>
      </c>
      <c r="B55" s="1"/>
      <c r="E55" s="1"/>
      <c r="F55" s="1"/>
      <c r="L55" s="3"/>
      <c r="M55" s="3"/>
      <c r="O55" t="s">
        <v>117</v>
      </c>
      <c r="P55">
        <f>C53</f>
        <v>21.4</v>
      </c>
      <c r="Q55" t="s">
        <v>114</v>
      </c>
      <c r="R55">
        <f>C32</f>
        <v>15</v>
      </c>
      <c r="S55" t="s">
        <v>115</v>
      </c>
      <c r="T55">
        <f>P55-R55</f>
        <v>6.3999999999999986</v>
      </c>
      <c r="U55" t="s">
        <v>116</v>
      </c>
    </row>
    <row r="56" spans="1:34" x14ac:dyDescent="0.25">
      <c r="B56" s="1"/>
      <c r="E56" s="1"/>
      <c r="F56" s="1"/>
      <c r="L56" s="3"/>
      <c r="M56" s="3"/>
    </row>
    <row r="57" spans="1:34" x14ac:dyDescent="0.25">
      <c r="A57" t="str">
        <f>CONCATENATE(L57,M57,N57,O57,P57,Q57,R57,S57,T57,U57,V57,W57,X57,Y57,Z57,AA57,AB57,AC57,AD57,AE57,AF57,AG57,AH57,AI57,AJ57)</f>
        <v>n (weighted): [(Channel Base Width x n(Channel)) + (Slope Length x n(Slope))] / (Channel Width + Slope Length)</v>
      </c>
      <c r="O57" s="24" t="s">
        <v>122</v>
      </c>
      <c r="P57" s="24"/>
    </row>
    <row r="58" spans="1:34" x14ac:dyDescent="0.25">
      <c r="A58" t="str">
        <f>CONCATENATE(L58,M58,N58,O58,P58,Q58,R58,S58,T58,U58,V58,W58,X58,Y58,Z58,AA58,AB58,AC58,AD58,AE58,AF58,AG58,AH58,AI58,AJ58)</f>
        <v>n(weighted): [( 15 ft x 0.03 ) + ( 6.4 ft x 0.08 )] / ( 15 ft + 6.4 ft) = 0.045</v>
      </c>
      <c r="O58" t="s">
        <v>129</v>
      </c>
      <c r="P58">
        <f>C32</f>
        <v>15</v>
      </c>
      <c r="Q58" t="s">
        <v>123</v>
      </c>
      <c r="R58">
        <f>C31</f>
        <v>0.03</v>
      </c>
      <c r="S58" t="s">
        <v>124</v>
      </c>
      <c r="T58">
        <f>T55</f>
        <v>6.3999999999999986</v>
      </c>
      <c r="U58" t="s">
        <v>123</v>
      </c>
      <c r="V58">
        <f>F31</f>
        <v>0.08</v>
      </c>
      <c r="W58" t="s">
        <v>130</v>
      </c>
      <c r="X58">
        <f>C32</f>
        <v>15</v>
      </c>
      <c r="Y58" t="s">
        <v>125</v>
      </c>
      <c r="Z58">
        <f>T55</f>
        <v>6.3999999999999986</v>
      </c>
      <c r="AA58" t="s">
        <v>126</v>
      </c>
      <c r="AB58">
        <f>ROUND(((C32*C31)+(T55*F31))/(C32+T55),3)</f>
        <v>4.4999999999999998E-2</v>
      </c>
    </row>
    <row r="60" spans="1:34" x14ac:dyDescent="0.25">
      <c r="A60" t="str">
        <f>CONCATENATE(L60,M60,N60,O60,P60,Q60,R60,S60,T60,U60,V60,W60,X60,Y60,Z60,AA60,AB60,AC60,AD60,AE60,AF60,AG60,AH60,AI60,AJ60)</f>
        <v>Q(2mx-calc) = (1.486 / 0.045) x (32.7 sq ft) x (32.7 / 21.4)^(2 / 3) x 0.002ft/ft ^(1 /2) = 64.07 cfs</v>
      </c>
      <c r="L60" t="s">
        <v>137</v>
      </c>
      <c r="M60">
        <v>1.486</v>
      </c>
      <c r="N60" t="s">
        <v>79</v>
      </c>
      <c r="O60">
        <f>AB58</f>
        <v>4.4999999999999998E-2</v>
      </c>
      <c r="P60" t="s">
        <v>108</v>
      </c>
      <c r="Q60">
        <f>C52</f>
        <v>32.700000000000003</v>
      </c>
      <c r="R60" t="s">
        <v>109</v>
      </c>
      <c r="S60">
        <f>C52</f>
        <v>32.700000000000003</v>
      </c>
      <c r="T60" t="s">
        <v>79</v>
      </c>
      <c r="U60">
        <f>C53</f>
        <v>21.4</v>
      </c>
      <c r="V60" t="s">
        <v>98</v>
      </c>
      <c r="W60">
        <v>2</v>
      </c>
      <c r="X60" t="s">
        <v>79</v>
      </c>
      <c r="Y60">
        <v>3</v>
      </c>
      <c r="Z60" t="s">
        <v>99</v>
      </c>
      <c r="AA60">
        <f>C35</f>
        <v>2E-3</v>
      </c>
      <c r="AB60" t="s">
        <v>112</v>
      </c>
      <c r="AC60">
        <v>1</v>
      </c>
      <c r="AD60" t="s">
        <v>100</v>
      </c>
      <c r="AE60">
        <v>2</v>
      </c>
      <c r="AF60" t="s">
        <v>101</v>
      </c>
      <c r="AG60">
        <f>ROUND((M60/O60)*Q60*(S60/U60)^(2/3)*AA60^(1/2),2)</f>
        <v>64.069999999999993</v>
      </c>
      <c r="AH60" t="s">
        <v>16</v>
      </c>
    </row>
    <row r="62" spans="1:34" x14ac:dyDescent="0.25">
      <c r="A62" t="str">
        <f>CONCATENATE(L62,M62,N62,O62,P62,Q62,R62,S62,T62,U62,V62,W62,X62,Y62,Z62,AA62,AB62,AC62,AD62)</f>
        <v xml:space="preserve"> Q(2mx) ~ Q(2mx-calc): 63.8 cfs / 64.07 cfs = 0.9958</v>
      </c>
      <c r="G62" s="19" t="str">
        <f>IF(Q62&gt;S62,"PASS","Increase WSE")</f>
        <v>PASS</v>
      </c>
      <c r="H62" s="19"/>
      <c r="L62" t="s">
        <v>143</v>
      </c>
      <c r="M62">
        <f>B50</f>
        <v>63.8</v>
      </c>
      <c r="N62" t="s">
        <v>142</v>
      </c>
      <c r="O62">
        <f>AG60</f>
        <v>64.069999999999993</v>
      </c>
      <c r="P62" t="s">
        <v>139</v>
      </c>
      <c r="Q62">
        <f>ROUND(M62/O62,4)</f>
        <v>0.99580000000000002</v>
      </c>
    </row>
    <row r="73" spans="1:7" x14ac:dyDescent="0.25">
      <c r="F73" t="s">
        <v>30</v>
      </c>
      <c r="G73" t="s">
        <v>32</v>
      </c>
    </row>
    <row r="74" spans="1:7" ht="15" customHeight="1" x14ac:dyDescent="0.25">
      <c r="A74" t="s">
        <v>49</v>
      </c>
      <c r="E74" s="20" t="s">
        <v>32</v>
      </c>
      <c r="F74">
        <v>0.03</v>
      </c>
      <c r="G74" t="s">
        <v>31</v>
      </c>
    </row>
    <row r="75" spans="1:7" x14ac:dyDescent="0.25">
      <c r="A75" t="s">
        <v>17</v>
      </c>
      <c r="E75" s="20"/>
      <c r="F75">
        <v>3.5000000000000003E-2</v>
      </c>
      <c r="G75" t="s">
        <v>33</v>
      </c>
    </row>
    <row r="76" spans="1:7" x14ac:dyDescent="0.25">
      <c r="A76" t="s">
        <v>18</v>
      </c>
      <c r="E76" s="20"/>
      <c r="F76">
        <v>0.04</v>
      </c>
      <c r="G76" t="s">
        <v>34</v>
      </c>
    </row>
    <row r="77" spans="1:7" x14ac:dyDescent="0.25">
      <c r="A77" t="s">
        <v>13</v>
      </c>
      <c r="E77" s="21" t="s">
        <v>46</v>
      </c>
      <c r="F77">
        <v>1.0999999999999999E-2</v>
      </c>
      <c r="G77" t="s">
        <v>35</v>
      </c>
    </row>
    <row r="78" spans="1:7" x14ac:dyDescent="0.25">
      <c r="A78" t="s">
        <v>19</v>
      </c>
      <c r="E78" s="21"/>
      <c r="F78">
        <v>1.2999999999999999E-2</v>
      </c>
      <c r="G78" t="s">
        <v>36</v>
      </c>
    </row>
    <row r="79" spans="1:7" x14ac:dyDescent="0.25">
      <c r="A79" t="s">
        <v>20</v>
      </c>
      <c r="E79" s="21"/>
      <c r="F79">
        <v>1.2E-2</v>
      </c>
      <c r="G79" t="s">
        <v>37</v>
      </c>
    </row>
    <row r="80" spans="1:7" x14ac:dyDescent="0.25">
      <c r="A80" t="s">
        <v>21</v>
      </c>
      <c r="E80" s="21"/>
      <c r="F80">
        <v>2.1999999999999999E-2</v>
      </c>
      <c r="G80" t="s">
        <v>38</v>
      </c>
    </row>
    <row r="81" spans="1:7" ht="15" customHeight="1" x14ac:dyDescent="0.25">
      <c r="A81" t="s">
        <v>22</v>
      </c>
      <c r="E81" s="22" t="s">
        <v>47</v>
      </c>
      <c r="F81">
        <v>2.1999999999999999E-2</v>
      </c>
      <c r="G81" t="s">
        <v>31</v>
      </c>
    </row>
    <row r="82" spans="1:7" x14ac:dyDescent="0.25">
      <c r="A82" t="s">
        <v>23</v>
      </c>
      <c r="E82" s="22"/>
      <c r="F82">
        <v>2.5000000000000001E-2</v>
      </c>
      <c r="G82" t="s">
        <v>39</v>
      </c>
    </row>
    <row r="83" spans="1:7" x14ac:dyDescent="0.25">
      <c r="A83" t="s">
        <v>24</v>
      </c>
      <c r="E83" s="22"/>
      <c r="F83">
        <v>0.03</v>
      </c>
      <c r="G83" t="s">
        <v>40</v>
      </c>
    </row>
    <row r="84" spans="1:7" x14ac:dyDescent="0.25">
      <c r="A84" t="s">
        <v>25</v>
      </c>
      <c r="E84" s="22"/>
      <c r="F84">
        <v>3.5000000000000003E-2</v>
      </c>
      <c r="G84" t="s">
        <v>41</v>
      </c>
    </row>
    <row r="85" spans="1:7" x14ac:dyDescent="0.25">
      <c r="A85" t="s">
        <v>26</v>
      </c>
      <c r="E85" s="22" t="s">
        <v>48</v>
      </c>
      <c r="F85">
        <v>3.5000000000000003E-2</v>
      </c>
      <c r="G85" t="s">
        <v>42</v>
      </c>
    </row>
    <row r="86" spans="1:7" x14ac:dyDescent="0.25">
      <c r="A86" t="s">
        <v>27</v>
      </c>
      <c r="E86" s="22"/>
      <c r="F86">
        <v>0.05</v>
      </c>
      <c r="G86" t="s">
        <v>43</v>
      </c>
    </row>
    <row r="87" spans="1:7" x14ac:dyDescent="0.25">
      <c r="E87" s="22"/>
      <c r="F87">
        <v>7.4999999999999997E-2</v>
      </c>
      <c r="G87" t="s">
        <v>44</v>
      </c>
    </row>
    <row r="88" spans="1:7" x14ac:dyDescent="0.25">
      <c r="E88" s="22"/>
      <c r="F88">
        <v>0.15</v>
      </c>
      <c r="G88" t="s">
        <v>45</v>
      </c>
    </row>
  </sheetData>
  <mergeCells count="17">
    <mergeCell ref="O39:P39"/>
    <mergeCell ref="O57:P57"/>
    <mergeCell ref="A52:B52"/>
    <mergeCell ref="A53:B53"/>
    <mergeCell ref="I28:J28"/>
    <mergeCell ref="A31:B31"/>
    <mergeCell ref="A33:B33"/>
    <mergeCell ref="A34:B34"/>
    <mergeCell ref="A35:B35"/>
    <mergeCell ref="F26:G26"/>
    <mergeCell ref="E74:E76"/>
    <mergeCell ref="E77:E80"/>
    <mergeCell ref="E81:E84"/>
    <mergeCell ref="E85:E88"/>
    <mergeCell ref="F27:G27"/>
    <mergeCell ref="G62:H62"/>
    <mergeCell ref="A51:E51"/>
  </mergeCells>
  <conditionalFormatting sqref="F26:F27">
    <cfRule type="cellIs" dxfId="5" priority="5" operator="equal">
      <formula>"Increase Pipe Size"</formula>
    </cfRule>
    <cfRule type="cellIs" dxfId="4" priority="6" operator="equal">
      <formula>"PASS"</formula>
    </cfRule>
  </conditionalFormatting>
  <conditionalFormatting sqref="G62">
    <cfRule type="cellIs" dxfId="3" priority="1" operator="equal">
      <formula>"Increase Pipe Size"</formula>
    </cfRule>
    <cfRule type="cellIs" dxfId="2" priority="2" operator="equal">
      <formula>"PASS"</formula>
    </cfRule>
  </conditionalFormatting>
  <conditionalFormatting sqref="I28">
    <cfRule type="cellIs" dxfId="1" priority="3" operator="equal">
      <formula>"Increase Pipe Size"</formula>
    </cfRule>
    <cfRule type="cellIs" dxfId="0" priority="4" operator="equal">
      <formula>"PASS"</formula>
    </cfRule>
  </conditionalFormatting>
  <dataValidations disablePrompts="1" count="2">
    <dataValidation type="list" allowBlank="1" showInputMessage="1" showErrorMessage="1" sqref="G12" xr:uid="{A9F23EC5-5A3B-4FD1-AC8B-EA3D78560CD2}">
      <formula1>$A$75:$A$86</formula1>
    </dataValidation>
    <dataValidation type="list" allowBlank="1" showInputMessage="1" showErrorMessage="1" sqref="C20" xr:uid="{E6BA76B7-2352-4D27-B1B1-DC2A4C82B9C5}">
      <formula1>$F$77:$F$80</formula1>
    </dataValidation>
  </dataValidations>
  <pageMargins left="0.25" right="0.25" top="0.75" bottom="0.75" header="0.3" footer="0.3"/>
  <pageSetup scale="87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81A1B-8BC3-4775-BEE1-5D995D77B78D}">
  <dimension ref="A15:AH22"/>
  <sheetViews>
    <sheetView workbookViewId="0">
      <selection activeCell="H36" sqref="H36"/>
    </sheetView>
  </sheetViews>
  <sheetFormatPr defaultRowHeight="15" x14ac:dyDescent="0.25"/>
  <sheetData>
    <row r="15" spans="1:18" x14ac:dyDescent="0.25">
      <c r="A15" s="17" t="s">
        <v>106</v>
      </c>
      <c r="B15" s="1"/>
      <c r="E15" s="1"/>
      <c r="F15" s="1"/>
      <c r="L15" s="3"/>
      <c r="M15" s="3"/>
    </row>
    <row r="16" spans="1:18" x14ac:dyDescent="0.25">
      <c r="A16" s="23" t="s">
        <v>80</v>
      </c>
      <c r="B16" s="23"/>
      <c r="C16">
        <f>ROUND((M16+B19)/2*(Sheet1!B10-B21),2)</f>
        <v>180.48</v>
      </c>
      <c r="D16" t="s">
        <v>90</v>
      </c>
      <c r="L16" t="s">
        <v>89</v>
      </c>
      <c r="M16">
        <f>B19+(B20*(Sheet1!B10-B21))*2</f>
        <v>47.800000000000182</v>
      </c>
      <c r="N16" t="s">
        <v>73</v>
      </c>
      <c r="O16" t="s">
        <v>91</v>
      </c>
      <c r="P16">
        <f>(Sheet1!B10-B21)*B20</f>
        <v>9.4000000000000909</v>
      </c>
      <c r="Q16" t="s">
        <v>73</v>
      </c>
      <c r="R16" t="s">
        <v>92</v>
      </c>
    </row>
    <row r="17" spans="1:34" x14ac:dyDescent="0.25">
      <c r="A17" s="23" t="s">
        <v>81</v>
      </c>
      <c r="B17" s="23"/>
      <c r="C17">
        <f>ROUND(B19+(2*SQRT(F17^2+P16^2)),2)</f>
        <v>50.02</v>
      </c>
      <c r="D17" t="s">
        <v>73</v>
      </c>
      <c r="E17" t="s">
        <v>93</v>
      </c>
      <c r="F17">
        <f>Sheet1!B10-B21</f>
        <v>4.7000000000000455</v>
      </c>
      <c r="G17" t="s">
        <v>73</v>
      </c>
      <c r="O17" t="s">
        <v>94</v>
      </c>
      <c r="P17">
        <f>ROUND(SQRT(F17^2+P16^2),2)</f>
        <v>10.51</v>
      </c>
      <c r="Q17" t="s">
        <v>73</v>
      </c>
    </row>
    <row r="18" spans="1:34" x14ac:dyDescent="0.25">
      <c r="A18" s="23" t="s">
        <v>82</v>
      </c>
      <c r="B18" s="23"/>
      <c r="C18" s="3">
        <v>3.8999999999999998E-3</v>
      </c>
      <c r="D18" t="s">
        <v>52</v>
      </c>
    </row>
    <row r="19" spans="1:34" x14ac:dyDescent="0.25">
      <c r="A19" s="1" t="s">
        <v>84</v>
      </c>
      <c r="B19" s="3">
        <v>29</v>
      </c>
      <c r="C19" t="s">
        <v>73</v>
      </c>
    </row>
    <row r="20" spans="1:34" x14ac:dyDescent="0.25">
      <c r="A20" s="1" t="s">
        <v>83</v>
      </c>
      <c r="B20" s="3">
        <v>2</v>
      </c>
      <c r="C20" t="s">
        <v>85</v>
      </c>
    </row>
    <row r="21" spans="1:34" x14ac:dyDescent="0.25">
      <c r="A21" s="1" t="s">
        <v>86</v>
      </c>
      <c r="B21" s="3">
        <v>716.3</v>
      </c>
    </row>
    <row r="22" spans="1:34" x14ac:dyDescent="0.25">
      <c r="A22" t="str">
        <f>CONCATENATE(L22,M22,N22,O22,P22,Q22,R22,S22,T22,U22,V22,W22,X22,Y22,Z22,AA22,AB22,AC22,AD22,AE22,AF22,AG22,AH22,AI22,Sheet1!AJ53)</f>
        <v>Q = (1.486 / 0.057) x (180.48 sq ft) x (180.48 sq ft / 50.02 ft)^(2 / 3) x 0.0039ft/ft ^(1 /2) = 691.24 cfs</v>
      </c>
      <c r="L22" t="s">
        <v>97</v>
      </c>
      <c r="M22">
        <v>1.486</v>
      </c>
      <c r="N22" t="s">
        <v>79</v>
      </c>
      <c r="O22">
        <f>Sheet1!AB40</f>
        <v>5.7000000000000002E-2</v>
      </c>
      <c r="P22" t="s">
        <v>108</v>
      </c>
      <c r="Q22">
        <f>C16</f>
        <v>180.48</v>
      </c>
      <c r="R22" t="s">
        <v>109</v>
      </c>
      <c r="S22">
        <f>C16</f>
        <v>180.48</v>
      </c>
      <c r="T22" t="s">
        <v>110</v>
      </c>
      <c r="U22">
        <f>C17</f>
        <v>50.02</v>
      </c>
      <c r="V22" t="s">
        <v>111</v>
      </c>
      <c r="W22">
        <v>2</v>
      </c>
      <c r="X22" t="s">
        <v>79</v>
      </c>
      <c r="Y22">
        <v>3</v>
      </c>
      <c r="Z22" t="s">
        <v>99</v>
      </c>
      <c r="AA22">
        <f>C18</f>
        <v>3.8999999999999998E-3</v>
      </c>
      <c r="AB22" t="s">
        <v>112</v>
      </c>
      <c r="AC22">
        <v>1</v>
      </c>
      <c r="AD22" t="s">
        <v>100</v>
      </c>
      <c r="AE22">
        <v>2</v>
      </c>
      <c r="AF22" t="s">
        <v>101</v>
      </c>
      <c r="AG22">
        <f>ROUND((M22/O22)*Q22*(S22/U22)^(2/3)*AA22^(1/2),2)</f>
        <v>691.24</v>
      </c>
      <c r="AH22" t="s">
        <v>16</v>
      </c>
    </row>
  </sheetData>
  <mergeCells count="3">
    <mergeCell ref="A16:B16"/>
    <mergeCell ref="A17:B17"/>
    <mergeCell ref="A18:B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6056D-0BDD-43EB-B04F-1757E0B6E32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34C0A-8A5D-489F-9D93-4DD99E6CC461}">
  <sheetPr>
    <pageSetUpPr fitToPage="1"/>
  </sheetPr>
  <dimension ref="A1:K42"/>
  <sheetViews>
    <sheetView workbookViewId="0">
      <selection activeCell="J31" sqref="J31"/>
    </sheetView>
  </sheetViews>
  <sheetFormatPr defaultRowHeight="15" x14ac:dyDescent="0.25"/>
  <cols>
    <col min="11" max="11" width="10.42578125" bestFit="1" customWidth="1"/>
  </cols>
  <sheetData>
    <row r="1" spans="1:11" x14ac:dyDescent="0.25">
      <c r="H1" t="s">
        <v>3</v>
      </c>
      <c r="I1" s="3" t="s">
        <v>102</v>
      </c>
      <c r="J1" t="s">
        <v>4</v>
      </c>
      <c r="K1" s="14">
        <v>45649</v>
      </c>
    </row>
    <row r="3" spans="1:11" x14ac:dyDescent="0.25">
      <c r="H3" t="s">
        <v>5</v>
      </c>
      <c r="I3" s="3"/>
      <c r="J3" t="s">
        <v>4</v>
      </c>
      <c r="K3" s="3"/>
    </row>
    <row r="4" spans="1:11" x14ac:dyDescent="0.25">
      <c r="A4" s="2" t="s">
        <v>1</v>
      </c>
      <c r="B4" t="str">
        <f>Sheet1!B4</f>
        <v>BEL-149-5.32</v>
      </c>
    </row>
    <row r="5" spans="1:11" x14ac:dyDescent="0.25">
      <c r="A5" s="2" t="s">
        <v>0</v>
      </c>
      <c r="B5">
        <f>Sheet1!B5</f>
        <v>119917</v>
      </c>
    </row>
    <row r="6" spans="1:11" x14ac:dyDescent="0.25">
      <c r="A6" s="2" t="s">
        <v>2</v>
      </c>
      <c r="B6" t="s">
        <v>6</v>
      </c>
      <c r="H6" s="1" t="s">
        <v>28</v>
      </c>
      <c r="I6">
        <v>2</v>
      </c>
      <c r="J6" s="8" t="s">
        <v>29</v>
      </c>
      <c r="K6">
        <v>2</v>
      </c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9" t="s">
        <v>53</v>
      </c>
    </row>
    <row r="32" spans="1:1" x14ac:dyDescent="0.25">
      <c r="A32" s="9" t="s">
        <v>54</v>
      </c>
    </row>
    <row r="42" spans="1:1" x14ac:dyDescent="0.25">
      <c r="A42" s="9" t="s">
        <v>55</v>
      </c>
    </row>
  </sheetData>
  <pageMargins left="0.7" right="0.7" top="0.75" bottom="0.75" header="0.3" footer="0.3"/>
  <pageSetup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061BF1F-78BD-47FF-8B90-A78E587204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Table1</vt:lpstr>
      <vt:lpstr>Sheet1</vt:lpstr>
      <vt:lpstr>Calc</vt:lpstr>
      <vt:lpstr>Sheet4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cp:lastPrinted>2024-12-23T20:44:38Z</cp:lastPrinted>
  <dcterms:created xsi:type="dcterms:W3CDTF">2024-12-23T14:50:36Z</dcterms:created>
  <dcterms:modified xsi:type="dcterms:W3CDTF">2025-03-11T22:02:40Z</dcterms:modified>
</cp:coreProperties>
</file>